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PC\Desktop\제출 파일\실습 파일\Ⅲ. 스프레드시트\3-02\5. 실무 문서 작성하기\"/>
    </mc:Choice>
  </mc:AlternateContent>
  <xr:revisionPtr revIDLastSave="0" documentId="13_ncr:1_{CDB15E6F-1CC2-4860-991E-F3D4D96F27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견적서" sheetId="3" r:id="rId1"/>
    <sheet name="가격표" sheetId="1" r:id="rId2"/>
    <sheet name="견적서 완성" sheetId="2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3" l="1"/>
  <c r="B3" i="2"/>
  <c r="F10" i="2"/>
  <c r="G10" i="2" s="1"/>
  <c r="F11" i="2"/>
  <c r="G11" i="2" s="1"/>
  <c r="F12" i="2"/>
  <c r="G12" i="2" s="1"/>
  <c r="F13" i="2"/>
  <c r="G13" i="2" s="1"/>
  <c r="F14" i="2"/>
  <c r="G14" i="2" s="1"/>
  <c r="F15" i="2"/>
  <c r="G15" i="2" s="1"/>
  <c r="F16" i="2"/>
  <c r="G16" i="2" s="1"/>
  <c r="D10" i="2"/>
  <c r="D11" i="2"/>
  <c r="D12" i="2"/>
  <c r="D13" i="2"/>
  <c r="D14" i="2"/>
  <c r="D15" i="2"/>
  <c r="D16" i="2"/>
  <c r="F9" i="2"/>
  <c r="G9" i="2" s="1"/>
  <c r="D9" i="2"/>
  <c r="G24" i="2" l="1"/>
  <c r="G25" i="3"/>
  <c r="G26" i="3" s="1"/>
  <c r="G25" i="2" l="1"/>
  <c r="G26" i="2" s="1"/>
</calcChain>
</file>

<file path=xl/sharedStrings.xml><?xml version="1.0" encoding="utf-8"?>
<sst xmlns="http://schemas.openxmlformats.org/spreadsheetml/2006/main" count="79" uniqueCount="47">
  <si>
    <t>견    적    서</t>
    <phoneticPr fontId="1" type="noConversion"/>
  </si>
  <si>
    <t>아래와 같이 견적합니다.</t>
    <phoneticPr fontId="1" type="noConversion"/>
  </si>
  <si>
    <t>번호</t>
    <phoneticPr fontId="1" type="noConversion"/>
  </si>
  <si>
    <t>품명</t>
    <phoneticPr fontId="1" type="noConversion"/>
  </si>
  <si>
    <t>규격</t>
    <phoneticPr fontId="1" type="noConversion"/>
  </si>
  <si>
    <t>수량</t>
    <phoneticPr fontId="1" type="noConversion"/>
  </si>
  <si>
    <t>단가</t>
    <phoneticPr fontId="1" type="noConversion"/>
  </si>
  <si>
    <t>공급가액</t>
    <phoneticPr fontId="1" type="noConversion"/>
  </si>
  <si>
    <t>공
급
자</t>
    <phoneticPr fontId="1" type="noConversion"/>
  </si>
  <si>
    <t>등록번호</t>
    <phoneticPr fontId="1" type="noConversion"/>
  </si>
  <si>
    <t>전화번호</t>
    <phoneticPr fontId="1" type="noConversion"/>
  </si>
  <si>
    <t>비고</t>
    <phoneticPr fontId="1" type="noConversion"/>
  </si>
  <si>
    <t>상      호</t>
    <phoneticPr fontId="1" type="noConversion"/>
  </si>
  <si>
    <t>대 표 자</t>
    <phoneticPr fontId="1" type="noConversion"/>
  </si>
  <si>
    <t>소 재 지</t>
    <phoneticPr fontId="1" type="noConversion"/>
  </si>
  <si>
    <t>공급가총액</t>
    <phoneticPr fontId="1" type="noConversion"/>
  </si>
  <si>
    <t>세액(부가가치세)</t>
    <phoneticPr fontId="1" type="noConversion"/>
  </si>
  <si>
    <t>합계금액</t>
    <phoneticPr fontId="1" type="noConversion"/>
  </si>
  <si>
    <t>123-45-67890</t>
    <phoneticPr fontId="1" type="noConversion"/>
  </si>
  <si>
    <t>우 리 사</t>
    <phoneticPr fontId="1" type="noConversion"/>
  </si>
  <si>
    <t>김 나 라</t>
    <phoneticPr fontId="1" type="noConversion"/>
  </si>
  <si>
    <t>서울시 관악구 청룡 16길 20</t>
    <phoneticPr fontId="1" type="noConversion"/>
  </si>
  <si>
    <t>02-123-4567</t>
    <phoneticPr fontId="1" type="noConversion"/>
  </si>
  <si>
    <t>품명</t>
    <phoneticPr fontId="1" type="noConversion"/>
  </si>
  <si>
    <t>줄넘기</t>
  </si>
  <si>
    <t>줄넘기</t>
    <phoneticPr fontId="1" type="noConversion"/>
  </si>
  <si>
    <t>훌라후프</t>
  </si>
  <si>
    <t>훌라후프</t>
    <phoneticPr fontId="1" type="noConversion"/>
  </si>
  <si>
    <t>굴렁쇠</t>
  </si>
  <si>
    <t>굴렁쇠</t>
    <phoneticPr fontId="1" type="noConversion"/>
  </si>
  <si>
    <t>짐볼</t>
  </si>
  <si>
    <t>짐볼</t>
    <phoneticPr fontId="1" type="noConversion"/>
  </si>
  <si>
    <t>배드민턴 라켓</t>
  </si>
  <si>
    <t>배드민턴 라켓</t>
    <phoneticPr fontId="1" type="noConversion"/>
  </si>
  <si>
    <t>탁구 라켓</t>
  </si>
  <si>
    <t>탁구 라켓</t>
    <phoneticPr fontId="1" type="noConversion"/>
  </si>
  <si>
    <t>탁구공</t>
  </si>
  <si>
    <t>탁구공</t>
    <phoneticPr fontId="1" type="noConversion"/>
  </si>
  <si>
    <t>배드민턴 공</t>
  </si>
  <si>
    <t>배드민턴 공</t>
    <phoneticPr fontId="1" type="noConversion"/>
  </si>
  <si>
    <t>요가 매트</t>
    <phoneticPr fontId="1" type="noConversion"/>
  </si>
  <si>
    <t>체조 매트</t>
    <phoneticPr fontId="1" type="noConversion"/>
  </si>
  <si>
    <t>규격</t>
    <phoneticPr fontId="1" type="noConversion"/>
  </si>
  <si>
    <t>개</t>
    <phoneticPr fontId="1" type="noConversion"/>
  </si>
  <si>
    <t>조</t>
    <phoneticPr fontId="1" type="noConversion"/>
  </si>
  <si>
    <t>단가</t>
    <phoneticPr fontId="1" type="noConversion"/>
  </si>
  <si>
    <t>미래 체육협회 귀중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</si>
</sst>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rgb="FF0070C0"/>
      <name val="맑은 고딕"/>
      <family val="3"/>
      <charset val="129"/>
      <scheme val="minor"/>
    </font>
    <font>
      <b/>
      <sz val="11"/>
      <color rgb="FF00206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medium">
        <color rgb="FF0070C0"/>
      </right>
      <top style="thin">
        <color rgb="FF0070C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10" xfId="0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distributed" vertical="center" wrapText="1"/>
    </xf>
    <xf numFmtId="0" fontId="3" fillId="2" borderId="1" xfId="0" applyFont="1" applyFill="1" applyBorder="1" applyAlignment="1">
      <alignment horizontal="distributed" vertical="center"/>
    </xf>
    <xf numFmtId="0" fontId="3" fillId="2" borderId="8" xfId="0" applyFont="1" applyFill="1" applyBorder="1" applyAlignment="1">
      <alignment horizontal="distributed" vertical="center"/>
    </xf>
    <xf numFmtId="0" fontId="0" fillId="0" borderId="15" xfId="0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42" fontId="0" fillId="0" borderId="20" xfId="0" applyNumberFormat="1" applyBorder="1">
      <alignment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42" fontId="0" fillId="0" borderId="23" xfId="0" applyNumberFormat="1" applyBorder="1">
      <alignment vertical="center"/>
    </xf>
    <xf numFmtId="41" fontId="0" fillId="0" borderId="1" xfId="1" applyFont="1" applyBorder="1" applyAlignment="1">
      <alignment horizontal="center" vertical="center"/>
    </xf>
    <xf numFmtId="0" fontId="3" fillId="3" borderId="2" xfId="0" applyFont="1" applyFill="1" applyBorder="1" applyAlignment="1">
      <alignment horizontal="distributed" vertical="center"/>
    </xf>
    <xf numFmtId="0" fontId="3" fillId="3" borderId="3" xfId="0" applyFont="1" applyFill="1" applyBorder="1" applyAlignment="1">
      <alignment horizontal="distributed" vertical="center"/>
    </xf>
    <xf numFmtId="41" fontId="0" fillId="0" borderId="3" xfId="1" applyFont="1" applyBorder="1" applyAlignment="1">
      <alignment horizontal="center" vertical="center"/>
    </xf>
    <xf numFmtId="41" fontId="0" fillId="0" borderId="4" xfId="1" applyFont="1" applyBorder="1" applyAlignment="1">
      <alignment horizontal="center" vertical="center"/>
    </xf>
    <xf numFmtId="0" fontId="3" fillId="3" borderId="5" xfId="0" applyFont="1" applyFill="1" applyBorder="1" applyAlignment="1">
      <alignment horizontal="distributed" vertical="center"/>
    </xf>
    <xf numFmtId="0" fontId="3" fillId="3" borderId="1" xfId="0" applyFont="1" applyFill="1" applyBorder="1" applyAlignment="1">
      <alignment horizontal="distributed" vertical="center"/>
    </xf>
    <xf numFmtId="41" fontId="0" fillId="0" borderId="1" xfId="1" applyFont="1" applyBorder="1" applyAlignment="1">
      <alignment horizontal="center" vertical="center"/>
    </xf>
    <xf numFmtId="41" fontId="0" fillId="0" borderId="6" xfId="1" applyFont="1" applyBorder="1" applyAlignment="1">
      <alignment horizontal="center" vertical="center"/>
    </xf>
    <xf numFmtId="0" fontId="3" fillId="3" borderId="7" xfId="0" applyFont="1" applyFill="1" applyBorder="1" applyAlignment="1">
      <alignment horizontal="distributed" vertical="center"/>
    </xf>
    <xf numFmtId="0" fontId="3" fillId="3" borderId="8" xfId="0" applyFont="1" applyFill="1" applyBorder="1" applyAlignment="1">
      <alignment horizontal="distributed" vertical="center"/>
    </xf>
    <xf numFmtId="41" fontId="0" fillId="0" borderId="8" xfId="1" applyFont="1" applyBorder="1" applyAlignment="1">
      <alignment horizontal="center" vertical="center"/>
    </xf>
    <xf numFmtId="41" fontId="0" fillId="0" borderId="9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6"/>
  <sheetViews>
    <sheetView tabSelected="1" zoomScale="93" zoomScaleNormal="93" workbookViewId="0">
      <selection activeCell="B1" sqref="B1:H1"/>
    </sheetView>
  </sheetViews>
  <sheetFormatPr defaultRowHeight="16.5" x14ac:dyDescent="0.3"/>
  <cols>
    <col min="1" max="1" width="2.25" customWidth="1"/>
    <col min="2" max="2" width="7.375" customWidth="1"/>
    <col min="3" max="3" width="22.375" customWidth="1"/>
    <col min="4" max="5" width="7.625" customWidth="1"/>
    <col min="6" max="6" width="12.875" customWidth="1"/>
    <col min="7" max="7" width="14.875" customWidth="1"/>
    <col min="8" max="8" width="11.75" customWidth="1"/>
  </cols>
  <sheetData>
    <row r="1" spans="2:10" ht="48" customHeight="1" x14ac:dyDescent="0.3">
      <c r="B1" s="40" t="s">
        <v>0</v>
      </c>
      <c r="C1" s="40"/>
      <c r="D1" s="40"/>
      <c r="E1" s="40"/>
      <c r="F1" s="40"/>
      <c r="G1" s="40"/>
      <c r="H1" s="40"/>
      <c r="I1" s="7"/>
      <c r="J1" s="7"/>
    </row>
    <row r="2" spans="2:10" ht="20.25" customHeight="1" thickBot="1" x14ac:dyDescent="0.35"/>
    <row r="3" spans="2:10" ht="21.95" customHeight="1" x14ac:dyDescent="0.3">
      <c r="B3" s="41"/>
      <c r="C3" s="42"/>
      <c r="E3" s="43" t="s">
        <v>8</v>
      </c>
      <c r="F3" s="15" t="s">
        <v>9</v>
      </c>
      <c r="G3" s="46" t="s">
        <v>18</v>
      </c>
      <c r="H3" s="42"/>
    </row>
    <row r="4" spans="2:10" ht="21.95" customHeight="1" x14ac:dyDescent="0.3">
      <c r="B4" s="47" t="s">
        <v>1</v>
      </c>
      <c r="C4" s="48"/>
      <c r="E4" s="44"/>
      <c r="F4" s="16" t="s">
        <v>12</v>
      </c>
      <c r="G4" s="49" t="s">
        <v>19</v>
      </c>
      <c r="H4" s="48"/>
    </row>
    <row r="5" spans="2:10" ht="21.95" customHeight="1" thickBot="1" x14ac:dyDescent="0.35">
      <c r="B5" s="50" t="s">
        <v>46</v>
      </c>
      <c r="C5" s="51"/>
      <c r="E5" s="44"/>
      <c r="F5" s="16" t="s">
        <v>13</v>
      </c>
      <c r="G5" s="49" t="s">
        <v>20</v>
      </c>
      <c r="H5" s="48"/>
    </row>
    <row r="6" spans="2:10" ht="21.95" customHeight="1" x14ac:dyDescent="0.3">
      <c r="B6" s="6"/>
      <c r="C6" s="6"/>
      <c r="E6" s="44"/>
      <c r="F6" s="16" t="s">
        <v>14</v>
      </c>
      <c r="G6" s="49" t="s">
        <v>21</v>
      </c>
      <c r="H6" s="48"/>
    </row>
    <row r="7" spans="2:10" ht="21.95" customHeight="1" thickBot="1" x14ac:dyDescent="0.35">
      <c r="E7" s="45"/>
      <c r="F7" s="17" t="s">
        <v>10</v>
      </c>
      <c r="G7" s="52" t="s">
        <v>22</v>
      </c>
      <c r="H7" s="53"/>
    </row>
    <row r="8" spans="2:10" ht="21.95" customHeight="1" x14ac:dyDescent="0.3">
      <c r="B8" s="11" t="s">
        <v>2</v>
      </c>
      <c r="C8" s="12" t="s">
        <v>3</v>
      </c>
      <c r="D8" s="12" t="s">
        <v>4</v>
      </c>
      <c r="E8" s="13" t="s">
        <v>5</v>
      </c>
      <c r="F8" s="13" t="s">
        <v>6</v>
      </c>
      <c r="G8" s="13" t="s">
        <v>7</v>
      </c>
      <c r="H8" s="14" t="s">
        <v>11</v>
      </c>
    </row>
    <row r="9" spans="2:10" ht="21.95" customHeight="1" x14ac:dyDescent="0.3">
      <c r="B9" s="2">
        <v>1</v>
      </c>
      <c r="C9" s="1"/>
      <c r="D9" s="1"/>
      <c r="E9" s="1"/>
      <c r="F9" s="27"/>
      <c r="G9" s="27"/>
      <c r="H9" s="3"/>
    </row>
    <row r="10" spans="2:10" ht="21.95" customHeight="1" x14ac:dyDescent="0.3">
      <c r="B10" s="2">
        <v>2</v>
      </c>
      <c r="C10" s="1"/>
      <c r="D10" s="1"/>
      <c r="E10" s="1"/>
      <c r="F10" s="27"/>
      <c r="G10" s="27"/>
      <c r="H10" s="3"/>
    </row>
    <row r="11" spans="2:10" ht="21.95" customHeight="1" x14ac:dyDescent="0.3">
      <c r="B11" s="2">
        <v>3</v>
      </c>
      <c r="C11" s="1"/>
      <c r="D11" s="1"/>
      <c r="E11" s="1"/>
      <c r="F11" s="27"/>
      <c r="G11" s="27"/>
      <c r="H11" s="3"/>
    </row>
    <row r="12" spans="2:10" ht="21.95" customHeight="1" x14ac:dyDescent="0.3">
      <c r="B12" s="2">
        <v>4</v>
      </c>
      <c r="C12" s="1"/>
      <c r="D12" s="1"/>
      <c r="E12" s="1"/>
      <c r="F12" s="27"/>
      <c r="G12" s="27"/>
      <c r="H12" s="3"/>
    </row>
    <row r="13" spans="2:10" ht="21.95" customHeight="1" x14ac:dyDescent="0.3">
      <c r="B13" s="2">
        <v>5</v>
      </c>
      <c r="C13" s="1"/>
      <c r="D13" s="1"/>
      <c r="E13" s="1"/>
      <c r="F13" s="27"/>
      <c r="G13" s="27"/>
      <c r="H13" s="3"/>
    </row>
    <row r="14" spans="2:10" ht="21.95" customHeight="1" x14ac:dyDescent="0.3">
      <c r="B14" s="2">
        <v>6</v>
      </c>
      <c r="C14" s="1"/>
      <c r="D14" s="1"/>
      <c r="E14" s="1"/>
      <c r="F14" s="27"/>
      <c r="G14" s="27"/>
      <c r="H14" s="3"/>
    </row>
    <row r="15" spans="2:10" ht="21.95" customHeight="1" x14ac:dyDescent="0.3">
      <c r="B15" s="2">
        <v>7</v>
      </c>
      <c r="C15" s="1"/>
      <c r="D15" s="1"/>
      <c r="E15" s="1"/>
      <c r="F15" s="27"/>
      <c r="G15" s="27"/>
      <c r="H15" s="3"/>
    </row>
    <row r="16" spans="2:10" ht="21.95" customHeight="1" x14ac:dyDescent="0.3">
      <c r="B16" s="2">
        <v>8</v>
      </c>
      <c r="C16" s="1"/>
      <c r="D16" s="1"/>
      <c r="E16" s="1"/>
      <c r="F16" s="27"/>
      <c r="G16" s="27"/>
      <c r="H16" s="3"/>
    </row>
    <row r="17" spans="2:8" ht="21.95" customHeight="1" x14ac:dyDescent="0.3">
      <c r="B17" s="2">
        <v>9</v>
      </c>
      <c r="C17" s="1"/>
      <c r="D17" s="1"/>
      <c r="E17" s="1"/>
      <c r="F17" s="1"/>
      <c r="G17" s="1"/>
      <c r="H17" s="3"/>
    </row>
    <row r="18" spans="2:8" ht="21.95" customHeight="1" x14ac:dyDescent="0.3">
      <c r="B18" s="2">
        <v>10</v>
      </c>
      <c r="C18" s="1"/>
      <c r="D18" s="1"/>
      <c r="E18" s="1"/>
      <c r="F18" s="1"/>
      <c r="G18" s="1"/>
      <c r="H18" s="3"/>
    </row>
    <row r="19" spans="2:8" ht="21.95" customHeight="1" x14ac:dyDescent="0.3">
      <c r="B19" s="2">
        <v>11</v>
      </c>
      <c r="C19" s="1"/>
      <c r="D19" s="1"/>
      <c r="E19" s="1"/>
      <c r="F19" s="1"/>
      <c r="G19" s="1"/>
      <c r="H19" s="3"/>
    </row>
    <row r="20" spans="2:8" ht="21.95" customHeight="1" x14ac:dyDescent="0.3">
      <c r="B20" s="2">
        <v>12</v>
      </c>
      <c r="C20" s="1"/>
      <c r="D20" s="1"/>
      <c r="E20" s="1"/>
      <c r="F20" s="1"/>
      <c r="G20" s="1"/>
      <c r="H20" s="3"/>
    </row>
    <row r="21" spans="2:8" ht="21.95" customHeight="1" x14ac:dyDescent="0.3">
      <c r="B21" s="2">
        <v>13</v>
      </c>
      <c r="C21" s="1"/>
      <c r="D21" s="1"/>
      <c r="E21" s="1"/>
      <c r="F21" s="1"/>
      <c r="G21" s="1"/>
      <c r="H21" s="3"/>
    </row>
    <row r="22" spans="2:8" ht="21.95" customHeight="1" x14ac:dyDescent="0.3">
      <c r="B22" s="2">
        <v>14</v>
      </c>
      <c r="C22" s="1"/>
      <c r="D22" s="1"/>
      <c r="E22" s="1"/>
      <c r="F22" s="1"/>
      <c r="G22" s="1"/>
      <c r="H22" s="3"/>
    </row>
    <row r="23" spans="2:8" ht="21.95" customHeight="1" thickBot="1" x14ac:dyDescent="0.35">
      <c r="B23" s="4">
        <v>15</v>
      </c>
      <c r="C23" s="5"/>
      <c r="D23" s="9"/>
      <c r="E23" s="9"/>
      <c r="F23" s="9"/>
      <c r="G23" s="9"/>
      <c r="H23" s="10"/>
    </row>
    <row r="24" spans="2:8" ht="21.95" customHeight="1" x14ac:dyDescent="0.3">
      <c r="B24" s="8"/>
      <c r="C24" s="8"/>
      <c r="D24" s="28" t="s">
        <v>15</v>
      </c>
      <c r="E24" s="29"/>
      <c r="F24" s="29"/>
      <c r="G24" s="30">
        <f>SUM(G9:G16)</f>
        <v>0</v>
      </c>
      <c r="H24" s="31"/>
    </row>
    <row r="25" spans="2:8" ht="21.95" customHeight="1" x14ac:dyDescent="0.3">
      <c r="D25" s="32" t="s">
        <v>16</v>
      </c>
      <c r="E25" s="33"/>
      <c r="F25" s="33"/>
      <c r="G25" s="34">
        <f>G24*10%</f>
        <v>0</v>
      </c>
      <c r="H25" s="35"/>
    </row>
    <row r="26" spans="2:8" ht="21.95" customHeight="1" thickBot="1" x14ac:dyDescent="0.35">
      <c r="D26" s="36" t="s">
        <v>17</v>
      </c>
      <c r="E26" s="37"/>
      <c r="F26" s="37"/>
      <c r="G26" s="38">
        <f>G24+G25</f>
        <v>0</v>
      </c>
      <c r="H26" s="39"/>
    </row>
  </sheetData>
  <mergeCells count="16">
    <mergeCell ref="B1:H1"/>
    <mergeCell ref="B3:C3"/>
    <mergeCell ref="E3:E7"/>
    <mergeCell ref="G3:H3"/>
    <mergeCell ref="B4:C4"/>
    <mergeCell ref="G4:H4"/>
    <mergeCell ref="B5:C5"/>
    <mergeCell ref="G5:H5"/>
    <mergeCell ref="G6:H6"/>
    <mergeCell ref="G7:H7"/>
    <mergeCell ref="D24:F24"/>
    <mergeCell ref="G24:H24"/>
    <mergeCell ref="D25:F25"/>
    <mergeCell ref="G25:H25"/>
    <mergeCell ref="D26:F26"/>
    <mergeCell ref="G26:H26"/>
  </mergeCells>
  <phoneticPr fontId="1" type="noConversion"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가격표!$B$3:$B$12</xm:f>
          </x14:formula1>
          <xm:sqref>C9:C23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12"/>
  <sheetViews>
    <sheetView workbookViewId="0">
      <selection activeCell="B31" sqref="B31:B33"/>
    </sheetView>
  </sheetViews>
  <sheetFormatPr defaultRowHeight="16.5" x14ac:dyDescent="0.3"/>
  <cols>
    <col min="1" max="1" width="5" customWidth="1"/>
    <col min="2" max="2" width="19.25" customWidth="1"/>
    <col min="3" max="3" width="10.125" customWidth="1"/>
    <col min="4" max="4" width="15.5" customWidth="1"/>
  </cols>
  <sheetData>
    <row r="1" spans="2:4" ht="17.25" thickBot="1" x14ac:dyDescent="0.35"/>
    <row r="2" spans="2:4" ht="21" customHeight="1" x14ac:dyDescent="0.3">
      <c r="B2" s="19" t="s">
        <v>23</v>
      </c>
      <c r="C2" s="20" t="s">
        <v>42</v>
      </c>
      <c r="D2" s="21" t="s">
        <v>45</v>
      </c>
    </row>
    <row r="3" spans="2:4" ht="21" customHeight="1" x14ac:dyDescent="0.3">
      <c r="B3" s="22" t="s">
        <v>25</v>
      </c>
      <c r="C3" s="18" t="s">
        <v>43</v>
      </c>
      <c r="D3" s="23">
        <v>9000</v>
      </c>
    </row>
    <row r="4" spans="2:4" ht="21" customHeight="1" x14ac:dyDescent="0.3">
      <c r="B4" s="22" t="s">
        <v>27</v>
      </c>
      <c r="C4" s="18" t="s">
        <v>43</v>
      </c>
      <c r="D4" s="23">
        <v>4000</v>
      </c>
    </row>
    <row r="5" spans="2:4" ht="21" customHeight="1" x14ac:dyDescent="0.3">
      <c r="B5" s="22" t="s">
        <v>29</v>
      </c>
      <c r="C5" s="18" t="s">
        <v>43</v>
      </c>
      <c r="D5" s="23">
        <v>23000</v>
      </c>
    </row>
    <row r="6" spans="2:4" ht="21" customHeight="1" x14ac:dyDescent="0.3">
      <c r="B6" s="22" t="s">
        <v>31</v>
      </c>
      <c r="C6" s="18" t="s">
        <v>43</v>
      </c>
      <c r="D6" s="23">
        <v>8000</v>
      </c>
    </row>
    <row r="7" spans="2:4" ht="21" customHeight="1" x14ac:dyDescent="0.3">
      <c r="B7" s="22" t="s">
        <v>33</v>
      </c>
      <c r="C7" s="18" t="s">
        <v>44</v>
      </c>
      <c r="D7" s="23">
        <v>36000</v>
      </c>
    </row>
    <row r="8" spans="2:4" ht="21" customHeight="1" x14ac:dyDescent="0.3">
      <c r="B8" s="22" t="s">
        <v>35</v>
      </c>
      <c r="C8" s="18" t="s">
        <v>43</v>
      </c>
      <c r="D8" s="23">
        <v>25000</v>
      </c>
    </row>
    <row r="9" spans="2:4" ht="21" customHeight="1" x14ac:dyDescent="0.3">
      <c r="B9" s="22" t="s">
        <v>37</v>
      </c>
      <c r="C9" s="18" t="s">
        <v>43</v>
      </c>
      <c r="D9" s="23">
        <v>500</v>
      </c>
    </row>
    <row r="10" spans="2:4" ht="21" customHeight="1" x14ac:dyDescent="0.3">
      <c r="B10" s="22" t="s">
        <v>39</v>
      </c>
      <c r="C10" s="18" t="s">
        <v>43</v>
      </c>
      <c r="D10" s="23">
        <v>1000</v>
      </c>
    </row>
    <row r="11" spans="2:4" ht="21" customHeight="1" x14ac:dyDescent="0.3">
      <c r="B11" s="22" t="s">
        <v>40</v>
      </c>
      <c r="C11" s="18" t="s">
        <v>43</v>
      </c>
      <c r="D11" s="23">
        <v>21000</v>
      </c>
    </row>
    <row r="12" spans="2:4" ht="21" customHeight="1" thickBot="1" x14ac:dyDescent="0.35">
      <c r="B12" s="24" t="s">
        <v>41</v>
      </c>
      <c r="C12" s="25" t="s">
        <v>43</v>
      </c>
      <c r="D12" s="26">
        <v>320000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26"/>
  <sheetViews>
    <sheetView showGridLines="0" zoomScale="93" zoomScaleNormal="93" workbookViewId="0">
      <selection activeCell="L11" sqref="L11"/>
    </sheetView>
  </sheetViews>
  <sheetFormatPr defaultRowHeight="16.5" x14ac:dyDescent="0.3"/>
  <cols>
    <col min="1" max="1" width="2.25" customWidth="1"/>
    <col min="2" max="2" width="7.375" customWidth="1"/>
    <col min="3" max="3" width="22.375" customWidth="1"/>
    <col min="4" max="5" width="7.625" customWidth="1"/>
    <col min="6" max="6" width="12.875" customWidth="1"/>
    <col min="7" max="7" width="14.875" customWidth="1"/>
    <col min="8" max="8" width="11.75" customWidth="1"/>
  </cols>
  <sheetData>
    <row r="1" spans="2:10" ht="48" customHeight="1" x14ac:dyDescent="0.3">
      <c r="B1" s="40" t="s">
        <v>0</v>
      </c>
      <c r="C1" s="40"/>
      <c r="D1" s="40"/>
      <c r="E1" s="40"/>
      <c r="F1" s="40"/>
      <c r="G1" s="40"/>
      <c r="H1" s="40"/>
      <c r="I1" s="7"/>
      <c r="J1" s="7"/>
    </row>
    <row r="2" spans="2:10" ht="20.25" customHeight="1" thickBot="1" x14ac:dyDescent="0.35"/>
    <row r="3" spans="2:10" ht="21.95" customHeight="1" x14ac:dyDescent="0.3">
      <c r="B3" s="41">
        <f ca="1">TODAY()</f>
        <v>45330</v>
      </c>
      <c r="C3" s="42"/>
      <c r="E3" s="43" t="s">
        <v>8</v>
      </c>
      <c r="F3" s="15" t="s">
        <v>9</v>
      </c>
      <c r="G3" s="46" t="s">
        <v>18</v>
      </c>
      <c r="H3" s="42"/>
    </row>
    <row r="4" spans="2:10" ht="21.95" customHeight="1" x14ac:dyDescent="0.3">
      <c r="B4" s="47" t="s">
        <v>1</v>
      </c>
      <c r="C4" s="48"/>
      <c r="E4" s="44"/>
      <c r="F4" s="16" t="s">
        <v>12</v>
      </c>
      <c r="G4" s="49" t="s">
        <v>19</v>
      </c>
      <c r="H4" s="48"/>
    </row>
    <row r="5" spans="2:10" ht="21.95" customHeight="1" thickBot="1" x14ac:dyDescent="0.35">
      <c r="B5" s="50" t="s">
        <v>46</v>
      </c>
      <c r="C5" s="51"/>
      <c r="E5" s="44"/>
      <c r="F5" s="16" t="s">
        <v>13</v>
      </c>
      <c r="G5" s="49" t="s">
        <v>20</v>
      </c>
      <c r="H5" s="48"/>
    </row>
    <row r="6" spans="2:10" ht="21.95" customHeight="1" x14ac:dyDescent="0.3">
      <c r="B6" s="6"/>
      <c r="C6" s="6"/>
      <c r="E6" s="44"/>
      <c r="F6" s="16" t="s">
        <v>14</v>
      </c>
      <c r="G6" s="49" t="s">
        <v>21</v>
      </c>
      <c r="H6" s="48"/>
    </row>
    <row r="7" spans="2:10" ht="21.95" customHeight="1" thickBot="1" x14ac:dyDescent="0.35">
      <c r="E7" s="45"/>
      <c r="F7" s="17" t="s">
        <v>10</v>
      </c>
      <c r="G7" s="52" t="s">
        <v>22</v>
      </c>
      <c r="H7" s="53"/>
    </row>
    <row r="8" spans="2:10" ht="21.95" customHeight="1" x14ac:dyDescent="0.3">
      <c r="B8" s="11" t="s">
        <v>2</v>
      </c>
      <c r="C8" s="12" t="s">
        <v>3</v>
      </c>
      <c r="D8" s="12" t="s">
        <v>4</v>
      </c>
      <c r="E8" s="13" t="s">
        <v>5</v>
      </c>
      <c r="F8" s="13" t="s">
        <v>6</v>
      </c>
      <c r="G8" s="13" t="s">
        <v>7</v>
      </c>
      <c r="H8" s="14" t="s">
        <v>11</v>
      </c>
    </row>
    <row r="9" spans="2:10" ht="21.95" customHeight="1" x14ac:dyDescent="0.3">
      <c r="B9" s="2">
        <v>1</v>
      </c>
      <c r="C9" s="1" t="s">
        <v>24</v>
      </c>
      <c r="D9" s="1" t="str">
        <f>VLOOKUP(C9,가격표!$B$3:$D$12,2,0)</f>
        <v>개</v>
      </c>
      <c r="E9" s="1">
        <v>50</v>
      </c>
      <c r="F9" s="27">
        <f>VLOOKUP(C9,가격표!$B$3:$D$12,3,0)</f>
        <v>9000</v>
      </c>
      <c r="G9" s="27">
        <f>E9*F9</f>
        <v>450000</v>
      </c>
      <c r="H9" s="3"/>
    </row>
    <row r="10" spans="2:10" ht="21.95" customHeight="1" x14ac:dyDescent="0.3">
      <c r="B10" s="2">
        <v>2</v>
      </c>
      <c r="C10" s="1" t="s">
        <v>26</v>
      </c>
      <c r="D10" s="1" t="str">
        <f>VLOOKUP(C10,가격표!$B$3:$D$12,2,0)</f>
        <v>개</v>
      </c>
      <c r="E10" s="1">
        <v>30</v>
      </c>
      <c r="F10" s="27">
        <f>VLOOKUP(C10,가격표!$B$3:$D$12,3,0)</f>
        <v>4000</v>
      </c>
      <c r="G10" s="27">
        <f t="shared" ref="G10:G16" si="0">E10*F10</f>
        <v>120000</v>
      </c>
      <c r="H10" s="3"/>
    </row>
    <row r="11" spans="2:10" ht="21.95" customHeight="1" x14ac:dyDescent="0.3">
      <c r="B11" s="2">
        <v>3</v>
      </c>
      <c r="C11" s="1" t="s">
        <v>28</v>
      </c>
      <c r="D11" s="1" t="str">
        <f>VLOOKUP(C11,가격표!$B$3:$D$12,2,0)</f>
        <v>개</v>
      </c>
      <c r="E11" s="1">
        <v>10</v>
      </c>
      <c r="F11" s="27">
        <f>VLOOKUP(C11,가격표!$B$3:$D$12,3,0)</f>
        <v>23000</v>
      </c>
      <c r="G11" s="27">
        <f t="shared" si="0"/>
        <v>230000</v>
      </c>
      <c r="H11" s="3"/>
    </row>
    <row r="12" spans="2:10" ht="21.95" customHeight="1" x14ac:dyDescent="0.3">
      <c r="B12" s="2">
        <v>4</v>
      </c>
      <c r="C12" s="1" t="s">
        <v>30</v>
      </c>
      <c r="D12" s="1" t="str">
        <f>VLOOKUP(C12,가격표!$B$3:$D$12,2,0)</f>
        <v>개</v>
      </c>
      <c r="E12" s="1">
        <v>30</v>
      </c>
      <c r="F12" s="27">
        <f>VLOOKUP(C12,가격표!$B$3:$D$12,3,0)</f>
        <v>8000</v>
      </c>
      <c r="G12" s="27">
        <f t="shared" si="0"/>
        <v>240000</v>
      </c>
      <c r="H12" s="3"/>
    </row>
    <row r="13" spans="2:10" ht="21.95" customHeight="1" x14ac:dyDescent="0.3">
      <c r="B13" s="2">
        <v>5</v>
      </c>
      <c r="C13" s="1" t="s">
        <v>32</v>
      </c>
      <c r="D13" s="1" t="str">
        <f>VLOOKUP(C13,가격표!$B$3:$D$12,2,0)</f>
        <v>조</v>
      </c>
      <c r="E13" s="1">
        <v>40</v>
      </c>
      <c r="F13" s="27">
        <f>VLOOKUP(C13,가격표!$B$3:$D$12,3,0)</f>
        <v>36000</v>
      </c>
      <c r="G13" s="27">
        <f t="shared" si="0"/>
        <v>1440000</v>
      </c>
      <c r="H13" s="3"/>
    </row>
    <row r="14" spans="2:10" ht="21.95" customHeight="1" x14ac:dyDescent="0.3">
      <c r="B14" s="2">
        <v>6</v>
      </c>
      <c r="C14" s="1" t="s">
        <v>34</v>
      </c>
      <c r="D14" s="1" t="str">
        <f>VLOOKUP(C14,가격표!$B$3:$D$12,2,0)</f>
        <v>개</v>
      </c>
      <c r="E14" s="1">
        <v>25</v>
      </c>
      <c r="F14" s="27">
        <f>VLOOKUP(C14,가격표!$B$3:$D$12,3,0)</f>
        <v>25000</v>
      </c>
      <c r="G14" s="27">
        <f t="shared" si="0"/>
        <v>625000</v>
      </c>
      <c r="H14" s="3"/>
    </row>
    <row r="15" spans="2:10" ht="21.95" customHeight="1" x14ac:dyDescent="0.3">
      <c r="B15" s="2">
        <v>7</v>
      </c>
      <c r="C15" s="1" t="s">
        <v>36</v>
      </c>
      <c r="D15" s="1" t="str">
        <f>VLOOKUP(C15,가격표!$B$3:$D$12,2,0)</f>
        <v>개</v>
      </c>
      <c r="E15" s="1">
        <v>100</v>
      </c>
      <c r="F15" s="27">
        <f>VLOOKUP(C15,가격표!$B$3:$D$12,3,0)</f>
        <v>500</v>
      </c>
      <c r="G15" s="27">
        <f t="shared" si="0"/>
        <v>50000</v>
      </c>
      <c r="H15" s="3"/>
    </row>
    <row r="16" spans="2:10" ht="21.95" customHeight="1" x14ac:dyDescent="0.3">
      <c r="B16" s="2">
        <v>8</v>
      </c>
      <c r="C16" s="1" t="s">
        <v>38</v>
      </c>
      <c r="D16" s="1" t="str">
        <f>VLOOKUP(C16,가격표!$B$3:$D$12,2,0)</f>
        <v>개</v>
      </c>
      <c r="E16" s="1">
        <v>100</v>
      </c>
      <c r="F16" s="27">
        <f>VLOOKUP(C16,가격표!$B$3:$D$12,3,0)</f>
        <v>1000</v>
      </c>
      <c r="G16" s="27">
        <f t="shared" si="0"/>
        <v>100000</v>
      </c>
      <c r="H16" s="3"/>
    </row>
    <row r="17" spans="2:8" ht="21.95" customHeight="1" x14ac:dyDescent="0.3">
      <c r="B17" s="2">
        <v>9</v>
      </c>
      <c r="C17" s="1"/>
      <c r="D17" s="1"/>
      <c r="E17" s="1"/>
      <c r="F17" s="1"/>
      <c r="G17" s="1"/>
      <c r="H17" s="3"/>
    </row>
    <row r="18" spans="2:8" ht="21.95" customHeight="1" x14ac:dyDescent="0.3">
      <c r="B18" s="2">
        <v>10</v>
      </c>
      <c r="C18" s="1"/>
      <c r="D18" s="1"/>
      <c r="E18" s="1"/>
      <c r="F18" s="1"/>
      <c r="G18" s="1"/>
      <c r="H18" s="3"/>
    </row>
    <row r="19" spans="2:8" ht="21.95" customHeight="1" x14ac:dyDescent="0.3">
      <c r="B19" s="2">
        <v>11</v>
      </c>
      <c r="C19" s="1"/>
      <c r="D19" s="1"/>
      <c r="E19" s="1"/>
      <c r="F19" s="1"/>
      <c r="G19" s="1"/>
      <c r="H19" s="3"/>
    </row>
    <row r="20" spans="2:8" ht="21.95" customHeight="1" x14ac:dyDescent="0.3">
      <c r="B20" s="2">
        <v>12</v>
      </c>
      <c r="C20" s="1"/>
      <c r="D20" s="1"/>
      <c r="E20" s="1"/>
      <c r="F20" s="1"/>
      <c r="G20" s="1"/>
      <c r="H20" s="3"/>
    </row>
    <row r="21" spans="2:8" ht="21.95" customHeight="1" x14ac:dyDescent="0.3">
      <c r="B21" s="2">
        <v>13</v>
      </c>
      <c r="C21" s="1"/>
      <c r="D21" s="1"/>
      <c r="E21" s="1"/>
      <c r="F21" s="1"/>
      <c r="G21" s="1"/>
      <c r="H21" s="3"/>
    </row>
    <row r="22" spans="2:8" ht="21.95" customHeight="1" x14ac:dyDescent="0.3">
      <c r="B22" s="2">
        <v>14</v>
      </c>
      <c r="C22" s="1"/>
      <c r="D22" s="1"/>
      <c r="E22" s="1"/>
      <c r="F22" s="1"/>
      <c r="G22" s="1"/>
      <c r="H22" s="3"/>
    </row>
    <row r="23" spans="2:8" ht="21.95" customHeight="1" thickBot="1" x14ac:dyDescent="0.35">
      <c r="B23" s="4">
        <v>15</v>
      </c>
      <c r="C23" s="5"/>
      <c r="D23" s="9"/>
      <c r="E23" s="9"/>
      <c r="F23" s="9"/>
      <c r="G23" s="9"/>
      <c r="H23" s="10"/>
    </row>
    <row r="24" spans="2:8" ht="21.95" customHeight="1" x14ac:dyDescent="0.3">
      <c r="B24" s="8"/>
      <c r="C24" s="8"/>
      <c r="D24" s="28" t="s">
        <v>15</v>
      </c>
      <c r="E24" s="29"/>
      <c r="F24" s="29"/>
      <c r="G24" s="30">
        <f>SUM(G9:G16)</f>
        <v>3255000</v>
      </c>
      <c r="H24" s="31"/>
    </row>
    <row r="25" spans="2:8" ht="21.95" customHeight="1" x14ac:dyDescent="0.3">
      <c r="D25" s="32" t="s">
        <v>16</v>
      </c>
      <c r="E25" s="33"/>
      <c r="F25" s="33"/>
      <c r="G25" s="34">
        <f>G24*10%</f>
        <v>325500</v>
      </c>
      <c r="H25" s="35"/>
    </row>
    <row r="26" spans="2:8" ht="21.95" customHeight="1" thickBot="1" x14ac:dyDescent="0.35">
      <c r="D26" s="36" t="s">
        <v>17</v>
      </c>
      <c r="E26" s="37"/>
      <c r="F26" s="37"/>
      <c r="G26" s="38">
        <f>G24+G25</f>
        <v>3580500</v>
      </c>
      <c r="H26" s="39"/>
    </row>
  </sheetData>
  <mergeCells count="16">
    <mergeCell ref="G4:H4"/>
    <mergeCell ref="G5:H5"/>
    <mergeCell ref="G6:H6"/>
    <mergeCell ref="G7:H7"/>
    <mergeCell ref="B1:H1"/>
    <mergeCell ref="B3:C3"/>
    <mergeCell ref="B4:C4"/>
    <mergeCell ref="B5:C5"/>
    <mergeCell ref="E3:E7"/>
    <mergeCell ref="G3:H3"/>
    <mergeCell ref="D24:F24"/>
    <mergeCell ref="G24:H24"/>
    <mergeCell ref="D25:F25"/>
    <mergeCell ref="D26:F26"/>
    <mergeCell ref="G25:H25"/>
    <mergeCell ref="G26:H26"/>
  </mergeCells>
  <phoneticPr fontId="1" type="noConversion"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가격표!$B$3:$B$12</xm:f>
          </x14:formula1>
          <xm:sqref>C9:C23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견적서</vt:lpstr>
      <vt:lpstr>가격표</vt:lpstr>
      <vt:lpstr>견적서 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PC</cp:lastModifiedBy>
  <dcterms:created xsi:type="dcterms:W3CDTF">2023-07-26T23:00:08Z</dcterms:created>
  <dcterms:modified xsi:type="dcterms:W3CDTF">2024-02-08T04:44:16Z</dcterms:modified>
</cp:coreProperties>
</file>